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nPC\Ներքին գործեր 2023 տարի\Ներքին գործեր 2023 տարի\Եզրակացություն\"/>
    </mc:Choice>
  </mc:AlternateContent>
  <bookViews>
    <workbookView xWindow="0" yWindow="0" windowWidth="28800" windowHeight="11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4" i="1" l="1"/>
  <c r="J34" i="1"/>
  <c r="I34" i="1"/>
  <c r="H34" i="1"/>
  <c r="G34" i="1"/>
  <c r="F34" i="1"/>
  <c r="M33" i="1"/>
  <c r="L33" i="1"/>
  <c r="M32" i="1"/>
  <c r="L32" i="1"/>
  <c r="M31" i="1"/>
  <c r="L31" i="1"/>
  <c r="M30" i="1"/>
  <c r="L30" i="1"/>
  <c r="M29" i="1"/>
  <c r="L29" i="1"/>
  <c r="M28" i="1"/>
  <c r="L28" i="1"/>
  <c r="M27" i="1"/>
  <c r="L27" i="1"/>
  <c r="M26" i="1"/>
  <c r="L26" i="1"/>
  <c r="M25" i="1"/>
  <c r="L25" i="1"/>
  <c r="M24" i="1"/>
  <c r="L24" i="1"/>
  <c r="M23" i="1"/>
  <c r="L23" i="1"/>
  <c r="M22" i="1"/>
  <c r="L22" i="1"/>
  <c r="M21" i="1"/>
  <c r="L21" i="1"/>
  <c r="M20" i="1"/>
  <c r="L20" i="1"/>
  <c r="M19" i="1"/>
  <c r="L19" i="1"/>
  <c r="M18" i="1"/>
  <c r="L18" i="1"/>
  <c r="M17" i="1"/>
  <c r="L17" i="1"/>
  <c r="M16" i="1"/>
  <c r="L16" i="1"/>
  <c r="M15" i="1"/>
  <c r="L15" i="1"/>
  <c r="M14" i="1"/>
  <c r="L14" i="1"/>
  <c r="M13" i="1"/>
  <c r="L13" i="1"/>
  <c r="M12" i="1"/>
  <c r="L12" i="1"/>
  <c r="M11" i="1"/>
  <c r="L11" i="1"/>
  <c r="M10" i="1"/>
  <c r="L10" i="1"/>
  <c r="M9" i="1"/>
  <c r="L9" i="1"/>
  <c r="M8" i="1"/>
  <c r="L8" i="1"/>
  <c r="M7" i="1"/>
  <c r="L7" i="1"/>
  <c r="M6" i="1"/>
  <c r="L6" i="1"/>
  <c r="M5" i="1"/>
  <c r="M34" i="1" s="1"/>
  <c r="L5" i="1"/>
  <c r="L34" i="1" s="1"/>
</calcChain>
</file>

<file path=xl/sharedStrings.xml><?xml version="1.0" encoding="utf-8"?>
<sst xmlns="http://schemas.openxmlformats.org/spreadsheetml/2006/main" count="102" uniqueCount="75">
  <si>
    <t>N</t>
  </si>
  <si>
    <t>Կոդ</t>
  </si>
  <si>
    <t>Անվանում</t>
  </si>
  <si>
    <t>Չափման միավոր</t>
  </si>
  <si>
    <t>Սկզբ.մնացորդ քանակային 01.01.23թ. դրությամբ</t>
  </si>
  <si>
    <t>Սկզբ.մնացորդ գումարային 01.01.23թ. դրությամբ</t>
  </si>
  <si>
    <t>Մուտք քանակային</t>
  </si>
  <si>
    <t>Մուտք գումարային</t>
  </si>
  <si>
    <t>Ելք քանակային</t>
  </si>
  <si>
    <t>Ելք գումարային</t>
  </si>
  <si>
    <t>Մնացորդ քանակային 31.12.23թ. դրությամբ</t>
  </si>
  <si>
    <t>Մնացորդ գումարային 31.12.23թ. դրությամբ</t>
  </si>
  <si>
    <t>30074</t>
  </si>
  <si>
    <t>Ամենօրյա կոշկեղեն /Կոշիկ սև/</t>
  </si>
  <si>
    <t xml:space="preserve">զույգ </t>
  </si>
  <si>
    <t>30217</t>
  </si>
  <si>
    <t>Աստղ 20մմ</t>
  </si>
  <si>
    <t xml:space="preserve">հատ   </t>
  </si>
  <si>
    <t>30313</t>
  </si>
  <si>
    <t>Բարձի  երես</t>
  </si>
  <si>
    <t>30464-1</t>
  </si>
  <si>
    <t>Սվիտերներ</t>
  </si>
  <si>
    <t>30549-Ա</t>
  </si>
  <si>
    <t>Կոստյում/տարազաբաճկոն-տաբատ կիսաբրդյա, ամենօրյա/</t>
  </si>
  <si>
    <t>30551-1</t>
  </si>
  <si>
    <t>Կոստյումներ / Բաճկոն-տաբատ կ/բրդյա /</t>
  </si>
  <si>
    <t>30558</t>
  </si>
  <si>
    <t>Թիկնոց /թիկնոց-ուսնոց/</t>
  </si>
  <si>
    <t>30559</t>
  </si>
  <si>
    <t>Փողկապ /փողկապ սև/</t>
  </si>
  <si>
    <t>30572</t>
  </si>
  <si>
    <t>Վերնաշապիկ երկարաթև սպիտակ</t>
  </si>
  <si>
    <t>30573</t>
  </si>
  <si>
    <t>Վերնաշապիկ կարճաթև սպիտակ</t>
  </si>
  <si>
    <t>30574</t>
  </si>
  <si>
    <t>Գլխարկ (գլխարկ կիսաբրդյա ամենօրյա)</t>
  </si>
  <si>
    <t>30576-Ա</t>
  </si>
  <si>
    <t>Ուսադիր /վրադիր/</t>
  </si>
  <si>
    <t>30582</t>
  </si>
  <si>
    <t>Կիսաճտքավոր կոշիկ /կ/ճտքավոր կոշիկ ձմեռային/</t>
  </si>
  <si>
    <t>30606</t>
  </si>
  <si>
    <t>Արտացոլող բաճկոնակներ</t>
  </si>
  <si>
    <t>30606-2</t>
  </si>
  <si>
    <t>Արտացոլող բաճկոնակ ՓՔՎ</t>
  </si>
  <si>
    <t>30606-3</t>
  </si>
  <si>
    <t>Արտացոլող բաճկոնակներ /ժիլետ/</t>
  </si>
  <si>
    <t>30616</t>
  </si>
  <si>
    <t>Ներքնաշապիկ /շապիկ կիսաթև/</t>
  </si>
  <si>
    <t>30620</t>
  </si>
  <si>
    <t>Նշանաքուղ 10*40</t>
  </si>
  <si>
    <t>30621</t>
  </si>
  <si>
    <t>Նշանաքուղ 20*40</t>
  </si>
  <si>
    <t>30728-1</t>
  </si>
  <si>
    <t>Պոլո շապիկներ /կ/թ/</t>
  </si>
  <si>
    <t>30729</t>
  </si>
  <si>
    <t>Գլխարկներ/կեպի սպորտային, գարնանային, աշնանային/</t>
  </si>
  <si>
    <t>30730</t>
  </si>
  <si>
    <t>Գլխարկներ /կեպի սպորտային, ձմեռային/</t>
  </si>
  <si>
    <t>30731</t>
  </si>
  <si>
    <t>Գլխարկներ /կեպի սպորտային, ամառային/</t>
  </si>
  <si>
    <t>30750</t>
  </si>
  <si>
    <t>Կիսավերարկու /ՊԾ/</t>
  </si>
  <si>
    <t>30766</t>
  </si>
  <si>
    <t>Թևքանշան և այլ պարագաներ</t>
  </si>
  <si>
    <t>30767</t>
  </si>
  <si>
    <t>Տաբատներ</t>
  </si>
  <si>
    <t>30785</t>
  </si>
  <si>
    <t>Վերնաշապիկ /ե/թ մուգ կապույտ ՊԾ/</t>
  </si>
  <si>
    <t>30786</t>
  </si>
  <si>
    <t>Վերնաշապիկ /ՊԾ կարճաթև /</t>
  </si>
  <si>
    <t>30800</t>
  </si>
  <si>
    <t>Բաճկոն, 5-ը 1-ում, մուգ կապույտ, չափսը XS-L</t>
  </si>
  <si>
    <t>Ընդամենը</t>
  </si>
  <si>
    <t>Հանդերձանքի շարժի վերաբերյալ /29 անվանում/   01/01/23 - 31/12/23 /</t>
  </si>
  <si>
    <t>Հավելված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</si>
</sst>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.6"/>
      <color rgb="FF000000"/>
      <name val="Tahoma"/>
      <family val="2"/>
    </font>
    <font>
      <b/>
      <sz val="11"/>
      <color theme="1"/>
      <name val="Calibri"/>
      <family val="2"/>
      <scheme val="minor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9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Fill="1"/>
    <xf numFmtId="164" fontId="0" fillId="0" borderId="0" xfId="1" applyFont="1" applyFill="1"/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164" fontId="4" fillId="2" borderId="1" xfId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1" fontId="0" fillId="2" borderId="1" xfId="0" applyNumberFormat="1" applyFill="1" applyBorder="1" applyAlignment="1">
      <alignment horizontal="center"/>
    </xf>
    <xf numFmtId="164" fontId="0" fillId="2" borderId="1" xfId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1" fontId="3" fillId="2" borderId="1" xfId="0" applyNumberFormat="1" applyFont="1" applyFill="1" applyBorder="1" applyAlignment="1">
      <alignment horizontal="center"/>
    </xf>
    <xf numFmtId="164" fontId="3" fillId="2" borderId="1" xfId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abSelected="1" workbookViewId="0">
      <selection activeCell="O4" sqref="O4"/>
    </sheetView>
  </sheetViews>
  <sheetFormatPr defaultRowHeight="15" x14ac:dyDescent="0.25"/>
  <cols>
    <col min="2" max="2" width="3" bestFit="1" customWidth="1"/>
    <col min="3" max="3" width="7" bestFit="1" customWidth="1"/>
    <col min="5" max="5" width="7.7109375" bestFit="1" customWidth="1"/>
    <col min="6" max="6" width="8.7109375" bestFit="1" customWidth="1"/>
    <col min="7" max="7" width="16.42578125" bestFit="1" customWidth="1"/>
    <col min="8" max="8" width="8.5703125" bestFit="1" customWidth="1"/>
    <col min="9" max="9" width="10" bestFit="1" customWidth="1"/>
    <col min="10" max="10" width="8.5703125" bestFit="1" customWidth="1"/>
    <col min="11" max="11" width="16.42578125" bestFit="1" customWidth="1"/>
    <col min="12" max="12" width="8.7109375" bestFit="1" customWidth="1"/>
    <col min="13" max="13" width="21.140625" bestFit="1" customWidth="1"/>
  </cols>
  <sheetData>
    <row r="1" spans="1:13" x14ac:dyDescent="0.25">
      <c r="A1" s="1"/>
      <c r="B1" s="1"/>
      <c r="C1" s="1"/>
      <c r="D1" s="1"/>
      <c r="E1" s="1"/>
      <c r="F1" s="1"/>
      <c r="G1" s="2"/>
      <c r="H1" s="1"/>
      <c r="I1" s="1"/>
      <c r="J1" s="1"/>
      <c r="K1" s="2"/>
      <c r="L1" s="1"/>
      <c r="M1" s="2" t="s">
        <v>74</v>
      </c>
    </row>
    <row r="2" spans="1:13" ht="29.45" customHeight="1" x14ac:dyDescent="0.25">
      <c r="A2" s="1"/>
      <c r="B2" s="16" t="s">
        <v>73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x14ac:dyDescent="0.25">
      <c r="A3" s="1"/>
      <c r="B3" s="1"/>
      <c r="C3" s="1"/>
      <c r="D3" s="1"/>
      <c r="E3" s="1"/>
      <c r="F3" s="1"/>
      <c r="G3" s="2"/>
      <c r="H3" s="1"/>
      <c r="I3" s="1"/>
      <c r="J3" s="1"/>
      <c r="K3" s="2"/>
      <c r="L3" s="1"/>
      <c r="M3" s="2"/>
    </row>
    <row r="4" spans="1:13" ht="90" x14ac:dyDescent="0.25">
      <c r="A4" s="1"/>
      <c r="B4" s="3" t="s">
        <v>0</v>
      </c>
      <c r="C4" s="4" t="s">
        <v>1</v>
      </c>
      <c r="D4" s="4" t="s">
        <v>2</v>
      </c>
      <c r="E4" s="4" t="s">
        <v>3</v>
      </c>
      <c r="F4" s="4" t="s">
        <v>4</v>
      </c>
      <c r="G4" s="5" t="s">
        <v>5</v>
      </c>
      <c r="H4" s="4" t="s">
        <v>6</v>
      </c>
      <c r="I4" s="4" t="s">
        <v>7</v>
      </c>
      <c r="J4" s="4" t="s">
        <v>8</v>
      </c>
      <c r="K4" s="5" t="s">
        <v>9</v>
      </c>
      <c r="L4" s="4" t="s">
        <v>10</v>
      </c>
      <c r="M4" s="5" t="s">
        <v>11</v>
      </c>
    </row>
    <row r="5" spans="1:13" ht="56.25" x14ac:dyDescent="0.25">
      <c r="A5" s="1"/>
      <c r="B5" s="6">
        <v>1</v>
      </c>
      <c r="C5" s="7" t="s">
        <v>12</v>
      </c>
      <c r="D5" s="8" t="s">
        <v>13</v>
      </c>
      <c r="E5" s="9" t="s">
        <v>14</v>
      </c>
      <c r="F5" s="10">
        <v>2091</v>
      </c>
      <c r="G5" s="11">
        <v>13385858</v>
      </c>
      <c r="H5" s="10">
        <v>2500</v>
      </c>
      <c r="I5" s="10">
        <v>9400000</v>
      </c>
      <c r="J5" s="10">
        <v>1915</v>
      </c>
      <c r="K5" s="11">
        <v>12259458</v>
      </c>
      <c r="L5" s="10">
        <f t="shared" ref="L5:M23" si="0">F5+H5-J5</f>
        <v>2676</v>
      </c>
      <c r="M5" s="11">
        <f t="shared" si="0"/>
        <v>10526400</v>
      </c>
    </row>
    <row r="6" spans="1:13" ht="22.5" x14ac:dyDescent="0.25">
      <c r="A6" s="1"/>
      <c r="B6" s="6">
        <v>2</v>
      </c>
      <c r="C6" s="7" t="s">
        <v>15</v>
      </c>
      <c r="D6" s="7" t="s">
        <v>16</v>
      </c>
      <c r="E6" s="9" t="s">
        <v>17</v>
      </c>
      <c r="F6" s="10">
        <v>13043</v>
      </c>
      <c r="G6" s="11">
        <v>598673.69999999995</v>
      </c>
      <c r="H6" s="10">
        <v>20000</v>
      </c>
      <c r="I6" s="10">
        <v>920000</v>
      </c>
      <c r="J6" s="10">
        <v>9008</v>
      </c>
      <c r="K6" s="11">
        <v>413525.1</v>
      </c>
      <c r="L6" s="10">
        <f t="shared" si="0"/>
        <v>24035</v>
      </c>
      <c r="M6" s="11">
        <f t="shared" si="0"/>
        <v>1105148.6000000001</v>
      </c>
    </row>
    <row r="7" spans="1:13" ht="22.5" x14ac:dyDescent="0.25">
      <c r="A7" s="1"/>
      <c r="B7" s="6">
        <v>3</v>
      </c>
      <c r="C7" s="7" t="s">
        <v>18</v>
      </c>
      <c r="D7" s="7" t="s">
        <v>19</v>
      </c>
      <c r="E7" s="9" t="s">
        <v>17</v>
      </c>
      <c r="F7" s="10">
        <v>1534</v>
      </c>
      <c r="G7" s="11">
        <v>910176</v>
      </c>
      <c r="H7" s="10">
        <v>250</v>
      </c>
      <c r="I7" s="10">
        <v>145000</v>
      </c>
      <c r="J7" s="10">
        <v>119</v>
      </c>
      <c r="K7" s="11">
        <v>70920</v>
      </c>
      <c r="L7" s="10">
        <f t="shared" si="0"/>
        <v>1665</v>
      </c>
      <c r="M7" s="11">
        <f t="shared" si="0"/>
        <v>984256</v>
      </c>
    </row>
    <row r="8" spans="1:13" ht="22.5" x14ac:dyDescent="0.25">
      <c r="A8" s="1"/>
      <c r="B8" s="6">
        <v>4</v>
      </c>
      <c r="C8" s="7" t="s">
        <v>20</v>
      </c>
      <c r="D8" s="7" t="s">
        <v>21</v>
      </c>
      <c r="E8" s="9" t="s">
        <v>17</v>
      </c>
      <c r="F8" s="10">
        <v>1441</v>
      </c>
      <c r="G8" s="11">
        <v>15086400</v>
      </c>
      <c r="H8" s="10">
        <v>2000</v>
      </c>
      <c r="I8" s="10">
        <v>11997000</v>
      </c>
      <c r="J8" s="10">
        <v>820</v>
      </c>
      <c r="K8" s="11">
        <v>8426353.5</v>
      </c>
      <c r="L8" s="10">
        <f t="shared" si="0"/>
        <v>2621</v>
      </c>
      <c r="M8" s="11">
        <f t="shared" si="0"/>
        <v>18657046.5</v>
      </c>
    </row>
    <row r="9" spans="1:13" ht="90" x14ac:dyDescent="0.25">
      <c r="A9" s="1"/>
      <c r="B9" s="6">
        <v>5</v>
      </c>
      <c r="C9" s="7" t="s">
        <v>22</v>
      </c>
      <c r="D9" s="7" t="s">
        <v>23</v>
      </c>
      <c r="E9" s="9" t="s">
        <v>17</v>
      </c>
      <c r="F9" s="10">
        <v>1757</v>
      </c>
      <c r="G9" s="11">
        <v>55083973</v>
      </c>
      <c r="H9" s="10">
        <v>300</v>
      </c>
      <c r="I9" s="10">
        <v>9383130</v>
      </c>
      <c r="J9" s="10">
        <v>1022</v>
      </c>
      <c r="K9" s="11">
        <v>32066205</v>
      </c>
      <c r="L9" s="10">
        <f t="shared" si="0"/>
        <v>1035</v>
      </c>
      <c r="M9" s="11">
        <f t="shared" si="0"/>
        <v>32400898</v>
      </c>
    </row>
    <row r="10" spans="1:13" ht="56.25" x14ac:dyDescent="0.25">
      <c r="A10" s="1"/>
      <c r="B10" s="6">
        <v>6</v>
      </c>
      <c r="C10" s="7" t="s">
        <v>24</v>
      </c>
      <c r="D10" s="7" t="s">
        <v>25</v>
      </c>
      <c r="E10" s="9" t="s">
        <v>17</v>
      </c>
      <c r="F10" s="10">
        <v>3364</v>
      </c>
      <c r="G10" s="11">
        <v>83030315.280000001</v>
      </c>
      <c r="H10" s="10">
        <v>600</v>
      </c>
      <c r="I10" s="10">
        <v>13765182</v>
      </c>
      <c r="J10" s="10">
        <v>2827</v>
      </c>
      <c r="K10" s="11">
        <v>69776070.539999992</v>
      </c>
      <c r="L10" s="10">
        <f t="shared" si="0"/>
        <v>1137</v>
      </c>
      <c r="M10" s="11">
        <f t="shared" si="0"/>
        <v>27019426.74000001</v>
      </c>
    </row>
    <row r="11" spans="1:13" ht="33.75" x14ac:dyDescent="0.25">
      <c r="A11" s="1"/>
      <c r="B11" s="6">
        <v>7</v>
      </c>
      <c r="C11" s="7" t="s">
        <v>26</v>
      </c>
      <c r="D11" s="7" t="s">
        <v>27</v>
      </c>
      <c r="E11" s="9" t="s">
        <v>17</v>
      </c>
      <c r="F11" s="10">
        <v>185</v>
      </c>
      <c r="G11" s="11">
        <v>1443000</v>
      </c>
      <c r="H11" s="10">
        <v>600</v>
      </c>
      <c r="I11" s="10">
        <v>3960000</v>
      </c>
      <c r="J11" s="10">
        <v>133</v>
      </c>
      <c r="K11" s="11">
        <v>977400</v>
      </c>
      <c r="L11" s="10">
        <f t="shared" si="0"/>
        <v>652</v>
      </c>
      <c r="M11" s="11">
        <f t="shared" si="0"/>
        <v>4425600</v>
      </c>
    </row>
    <row r="12" spans="1:13" ht="33.75" x14ac:dyDescent="0.25">
      <c r="A12" s="1"/>
      <c r="B12" s="6">
        <v>8</v>
      </c>
      <c r="C12" s="7" t="s">
        <v>28</v>
      </c>
      <c r="D12" s="7" t="s">
        <v>29</v>
      </c>
      <c r="E12" s="9" t="s">
        <v>17</v>
      </c>
      <c r="F12" s="10">
        <v>2230</v>
      </c>
      <c r="G12" s="11">
        <v>1217580</v>
      </c>
      <c r="H12" s="10">
        <v>1500</v>
      </c>
      <c r="I12" s="10">
        <v>570000</v>
      </c>
      <c r="J12" s="10">
        <v>2651</v>
      </c>
      <c r="K12" s="11">
        <v>1377560</v>
      </c>
      <c r="L12" s="10">
        <f t="shared" si="0"/>
        <v>1079</v>
      </c>
      <c r="M12" s="11">
        <f t="shared" si="0"/>
        <v>410020</v>
      </c>
    </row>
    <row r="13" spans="1:13" ht="56.25" x14ac:dyDescent="0.25">
      <c r="A13" s="1"/>
      <c r="B13" s="6">
        <v>9</v>
      </c>
      <c r="C13" s="7" t="s">
        <v>30</v>
      </c>
      <c r="D13" s="7" t="s">
        <v>31</v>
      </c>
      <c r="E13" s="9" t="s">
        <v>17</v>
      </c>
      <c r="F13" s="10">
        <v>3959</v>
      </c>
      <c r="G13" s="11">
        <v>15677640</v>
      </c>
      <c r="H13" s="10">
        <v>1200</v>
      </c>
      <c r="I13" s="10">
        <v>4200000</v>
      </c>
      <c r="J13" s="10">
        <v>1039</v>
      </c>
      <c r="K13" s="11">
        <v>4090520</v>
      </c>
      <c r="L13" s="10">
        <f t="shared" si="0"/>
        <v>4120</v>
      </c>
      <c r="M13" s="11">
        <f t="shared" si="0"/>
        <v>15787120</v>
      </c>
    </row>
    <row r="14" spans="1:13" ht="45" x14ac:dyDescent="0.25">
      <c r="A14" s="1"/>
      <c r="B14" s="6">
        <v>10</v>
      </c>
      <c r="C14" s="7" t="s">
        <v>32</v>
      </c>
      <c r="D14" s="7" t="s">
        <v>33</v>
      </c>
      <c r="E14" s="9" t="s">
        <v>17</v>
      </c>
      <c r="F14" s="10">
        <v>3314</v>
      </c>
      <c r="G14" s="11">
        <v>13421700</v>
      </c>
      <c r="H14" s="10">
        <v>1100</v>
      </c>
      <c r="I14" s="10">
        <v>3870262</v>
      </c>
      <c r="J14" s="10">
        <v>882</v>
      </c>
      <c r="K14" s="11">
        <v>3570505.26</v>
      </c>
      <c r="L14" s="10">
        <f t="shared" si="0"/>
        <v>3532</v>
      </c>
      <c r="M14" s="11">
        <f t="shared" si="0"/>
        <v>13721456.74</v>
      </c>
    </row>
    <row r="15" spans="1:13" ht="67.5" x14ac:dyDescent="0.25">
      <c r="A15" s="1"/>
      <c r="B15" s="6">
        <v>11</v>
      </c>
      <c r="C15" s="7" t="s">
        <v>34</v>
      </c>
      <c r="D15" s="7" t="s">
        <v>35</v>
      </c>
      <c r="E15" s="9" t="s">
        <v>17</v>
      </c>
      <c r="F15" s="10">
        <v>602</v>
      </c>
      <c r="G15" s="11">
        <v>4153800</v>
      </c>
      <c r="H15" s="10">
        <v>2500</v>
      </c>
      <c r="I15" s="10">
        <v>17250000</v>
      </c>
      <c r="J15" s="10">
        <v>1894</v>
      </c>
      <c r="K15" s="11">
        <v>13068600</v>
      </c>
      <c r="L15" s="10">
        <f t="shared" si="0"/>
        <v>1208</v>
      </c>
      <c r="M15" s="11">
        <f t="shared" si="0"/>
        <v>8335200</v>
      </c>
    </row>
    <row r="16" spans="1:13" ht="22.5" x14ac:dyDescent="0.25">
      <c r="A16" s="1"/>
      <c r="B16" s="6">
        <v>12</v>
      </c>
      <c r="C16" s="7" t="s">
        <v>36</v>
      </c>
      <c r="D16" s="7" t="s">
        <v>37</v>
      </c>
      <c r="E16" s="9" t="s">
        <v>14</v>
      </c>
      <c r="F16" s="10">
        <v>4179</v>
      </c>
      <c r="G16" s="11">
        <v>667845.99</v>
      </c>
      <c r="H16" s="10">
        <v>11000</v>
      </c>
      <c r="I16" s="10">
        <v>1433960</v>
      </c>
      <c r="J16" s="10">
        <v>11107</v>
      </c>
      <c r="K16" s="11">
        <v>1570980.07</v>
      </c>
      <c r="L16" s="10">
        <f t="shared" si="0"/>
        <v>4072</v>
      </c>
      <c r="M16" s="11">
        <f t="shared" si="0"/>
        <v>530825.92000000016</v>
      </c>
    </row>
    <row r="17" spans="1:13" ht="78.75" x14ac:dyDescent="0.25">
      <c r="A17" s="1"/>
      <c r="B17" s="6">
        <v>13</v>
      </c>
      <c r="C17" s="7" t="s">
        <v>38</v>
      </c>
      <c r="D17" s="7" t="s">
        <v>39</v>
      </c>
      <c r="E17" s="9" t="s">
        <v>14</v>
      </c>
      <c r="F17" s="10">
        <v>2320</v>
      </c>
      <c r="G17" s="11">
        <v>20678340</v>
      </c>
      <c r="H17" s="10">
        <v>701</v>
      </c>
      <c r="I17" s="10">
        <v>3889996.21</v>
      </c>
      <c r="J17" s="10">
        <v>1040</v>
      </c>
      <c r="K17" s="11">
        <v>9271651</v>
      </c>
      <c r="L17" s="10">
        <f t="shared" si="0"/>
        <v>1981</v>
      </c>
      <c r="M17" s="11">
        <f t="shared" si="0"/>
        <v>15296685.210000001</v>
      </c>
    </row>
    <row r="18" spans="1:13" ht="45" x14ac:dyDescent="0.25">
      <c r="A18" s="1"/>
      <c r="B18" s="6">
        <v>14</v>
      </c>
      <c r="C18" s="7" t="s">
        <v>40</v>
      </c>
      <c r="D18" s="7" t="s">
        <v>41</v>
      </c>
      <c r="E18" s="9" t="s">
        <v>17</v>
      </c>
      <c r="F18" s="10">
        <v>1080</v>
      </c>
      <c r="G18" s="11">
        <v>9428100</v>
      </c>
      <c r="H18" s="10">
        <v>2100</v>
      </c>
      <c r="I18" s="10">
        <v>15120000</v>
      </c>
      <c r="J18" s="10">
        <v>1205</v>
      </c>
      <c r="K18" s="11">
        <v>8889450</v>
      </c>
      <c r="L18" s="10">
        <f t="shared" si="0"/>
        <v>1975</v>
      </c>
      <c r="M18" s="11">
        <f t="shared" si="0"/>
        <v>15658650</v>
      </c>
    </row>
    <row r="19" spans="1:13" ht="45" x14ac:dyDescent="0.25">
      <c r="A19" s="1"/>
      <c r="B19" s="6">
        <v>15</v>
      </c>
      <c r="C19" s="7" t="s">
        <v>42</v>
      </c>
      <c r="D19" s="7" t="s">
        <v>43</v>
      </c>
      <c r="E19" s="9" t="s">
        <v>17</v>
      </c>
      <c r="F19" s="10">
        <v>174</v>
      </c>
      <c r="G19" s="11">
        <v>817300</v>
      </c>
      <c r="H19" s="10">
        <v>0</v>
      </c>
      <c r="I19" s="10">
        <v>0</v>
      </c>
      <c r="J19" s="10">
        <v>4</v>
      </c>
      <c r="K19" s="11">
        <v>18800</v>
      </c>
      <c r="L19" s="10">
        <f t="shared" si="0"/>
        <v>170</v>
      </c>
      <c r="M19" s="11">
        <f t="shared" si="0"/>
        <v>798500</v>
      </c>
    </row>
    <row r="20" spans="1:13" ht="56.25" x14ac:dyDescent="0.25">
      <c r="A20" s="1"/>
      <c r="B20" s="6">
        <v>16</v>
      </c>
      <c r="C20" s="7" t="s">
        <v>44</v>
      </c>
      <c r="D20" s="7" t="s">
        <v>45</v>
      </c>
      <c r="E20" s="9" t="s">
        <v>17</v>
      </c>
      <c r="F20" s="10">
        <v>1822</v>
      </c>
      <c r="G20" s="11">
        <v>9957367.1999999993</v>
      </c>
      <c r="H20" s="10">
        <v>2200</v>
      </c>
      <c r="I20" s="10">
        <v>10322400</v>
      </c>
      <c r="J20" s="10">
        <v>155</v>
      </c>
      <c r="K20" s="11">
        <v>705808</v>
      </c>
      <c r="L20" s="10">
        <f t="shared" si="0"/>
        <v>3867</v>
      </c>
      <c r="M20" s="11">
        <f t="shared" si="0"/>
        <v>19573959.199999999</v>
      </c>
    </row>
    <row r="21" spans="1:13" ht="45" x14ac:dyDescent="0.25">
      <c r="A21" s="1"/>
      <c r="B21" s="6">
        <v>17</v>
      </c>
      <c r="C21" s="7" t="s">
        <v>46</v>
      </c>
      <c r="D21" s="7" t="s">
        <v>47</v>
      </c>
      <c r="E21" s="9" t="s">
        <v>17</v>
      </c>
      <c r="F21" s="10">
        <v>2239</v>
      </c>
      <c r="G21" s="11">
        <v>2216610</v>
      </c>
      <c r="H21" s="10">
        <v>3000</v>
      </c>
      <c r="I21" s="10">
        <v>1800000</v>
      </c>
      <c r="J21" s="10">
        <v>2229</v>
      </c>
      <c r="K21" s="11">
        <v>2205930</v>
      </c>
      <c r="L21" s="10">
        <f t="shared" si="0"/>
        <v>3010</v>
      </c>
      <c r="M21" s="11">
        <f t="shared" si="0"/>
        <v>1810680</v>
      </c>
    </row>
    <row r="22" spans="1:13" ht="22.5" x14ac:dyDescent="0.25">
      <c r="A22" s="1"/>
      <c r="B22" s="6">
        <v>18</v>
      </c>
      <c r="C22" s="7" t="s">
        <v>48</v>
      </c>
      <c r="D22" s="7" t="s">
        <v>49</v>
      </c>
      <c r="E22" s="9" t="s">
        <v>17</v>
      </c>
      <c r="F22" s="10">
        <v>8175</v>
      </c>
      <c r="G22" s="11">
        <v>449411.6</v>
      </c>
      <c r="H22" s="10">
        <v>4000</v>
      </c>
      <c r="I22" s="10">
        <v>220000</v>
      </c>
      <c r="J22" s="10">
        <v>1217</v>
      </c>
      <c r="K22" s="11">
        <v>67117.200000000012</v>
      </c>
      <c r="L22" s="10">
        <f t="shared" si="0"/>
        <v>10958</v>
      </c>
      <c r="M22" s="11">
        <f t="shared" si="0"/>
        <v>602294.39999999991</v>
      </c>
    </row>
    <row r="23" spans="1:13" ht="22.5" x14ac:dyDescent="0.25">
      <c r="A23" s="1"/>
      <c r="B23" s="6">
        <v>19</v>
      </c>
      <c r="C23" s="7" t="s">
        <v>50</v>
      </c>
      <c r="D23" s="7" t="s">
        <v>51</v>
      </c>
      <c r="E23" s="9" t="s">
        <v>17</v>
      </c>
      <c r="F23" s="10">
        <v>2418</v>
      </c>
      <c r="G23" s="11">
        <v>217620</v>
      </c>
      <c r="H23" s="10">
        <v>1000</v>
      </c>
      <c r="I23" s="10">
        <v>90000</v>
      </c>
      <c r="J23" s="10">
        <v>532</v>
      </c>
      <c r="K23" s="11">
        <v>47880</v>
      </c>
      <c r="L23" s="10">
        <f t="shared" si="0"/>
        <v>2886</v>
      </c>
      <c r="M23" s="11">
        <f t="shared" si="0"/>
        <v>259740</v>
      </c>
    </row>
    <row r="24" spans="1:13" ht="33.75" x14ac:dyDescent="0.25">
      <c r="A24" s="1"/>
      <c r="B24" s="6">
        <v>20</v>
      </c>
      <c r="C24" s="7" t="s">
        <v>52</v>
      </c>
      <c r="D24" s="7" t="s">
        <v>53</v>
      </c>
      <c r="E24" s="9" t="s">
        <v>17</v>
      </c>
      <c r="F24" s="10">
        <v>2520</v>
      </c>
      <c r="G24" s="11">
        <v>16426368</v>
      </c>
      <c r="H24" s="10">
        <v>3500</v>
      </c>
      <c r="I24" s="10">
        <v>17157000</v>
      </c>
      <c r="J24" s="10">
        <v>1781</v>
      </c>
      <c r="K24" s="11">
        <v>11609270.400000002</v>
      </c>
      <c r="L24" s="10">
        <f t="shared" ref="L24:M33" si="1">F24+H24-J24</f>
        <v>4239</v>
      </c>
      <c r="M24" s="11">
        <f t="shared" si="1"/>
        <v>21974097.599999998</v>
      </c>
    </row>
    <row r="25" spans="1:13" ht="90" x14ac:dyDescent="0.25">
      <c r="A25" s="1"/>
      <c r="B25" s="6">
        <v>21</v>
      </c>
      <c r="C25" s="7" t="s">
        <v>54</v>
      </c>
      <c r="D25" s="7" t="s">
        <v>55</v>
      </c>
      <c r="E25" s="9" t="s">
        <v>17</v>
      </c>
      <c r="F25" s="10">
        <v>750</v>
      </c>
      <c r="G25" s="11">
        <v>3300000</v>
      </c>
      <c r="H25" s="10">
        <v>2700</v>
      </c>
      <c r="I25" s="10">
        <v>11279979</v>
      </c>
      <c r="J25" s="10">
        <v>1289</v>
      </c>
      <c r="K25" s="11">
        <v>5551818.0300000003</v>
      </c>
      <c r="L25" s="10">
        <f t="shared" si="1"/>
        <v>2161</v>
      </c>
      <c r="M25" s="11">
        <f t="shared" si="1"/>
        <v>9028160.9699999988</v>
      </c>
    </row>
    <row r="26" spans="1:13" ht="67.5" x14ac:dyDescent="0.25">
      <c r="A26" s="1"/>
      <c r="B26" s="6">
        <v>22</v>
      </c>
      <c r="C26" s="7" t="s">
        <v>56</v>
      </c>
      <c r="D26" s="7" t="s">
        <v>57</v>
      </c>
      <c r="E26" s="9" t="s">
        <v>17</v>
      </c>
      <c r="F26" s="10">
        <v>1245</v>
      </c>
      <c r="G26" s="11">
        <v>6162750</v>
      </c>
      <c r="H26" s="10">
        <v>2600</v>
      </c>
      <c r="I26" s="10">
        <v>12599990</v>
      </c>
      <c r="J26" s="10">
        <v>1323</v>
      </c>
      <c r="K26" s="11">
        <v>6540749.7000000002</v>
      </c>
      <c r="L26" s="10">
        <f t="shared" si="1"/>
        <v>2522</v>
      </c>
      <c r="M26" s="11">
        <f t="shared" si="1"/>
        <v>12221990.300000001</v>
      </c>
    </row>
    <row r="27" spans="1:13" ht="67.5" x14ac:dyDescent="0.25">
      <c r="A27" s="1"/>
      <c r="B27" s="6">
        <v>23</v>
      </c>
      <c r="C27" s="7" t="s">
        <v>58</v>
      </c>
      <c r="D27" s="7" t="s">
        <v>59</v>
      </c>
      <c r="E27" s="9" t="s">
        <v>17</v>
      </c>
      <c r="F27" s="10">
        <v>2478</v>
      </c>
      <c r="G27" s="11">
        <v>7929600</v>
      </c>
      <c r="H27" s="10">
        <v>3000</v>
      </c>
      <c r="I27" s="10">
        <v>9480000</v>
      </c>
      <c r="J27" s="10">
        <v>3140</v>
      </c>
      <c r="K27" s="11">
        <v>10021520</v>
      </c>
      <c r="L27" s="10">
        <f t="shared" si="1"/>
        <v>2338</v>
      </c>
      <c r="M27" s="11">
        <f t="shared" si="1"/>
        <v>7388080</v>
      </c>
    </row>
    <row r="28" spans="1:13" ht="33.75" x14ac:dyDescent="0.25">
      <c r="A28" s="1"/>
      <c r="B28" s="6">
        <v>24</v>
      </c>
      <c r="C28" s="7" t="s">
        <v>60</v>
      </c>
      <c r="D28" s="7" t="s">
        <v>61</v>
      </c>
      <c r="E28" s="9" t="s">
        <v>17</v>
      </c>
      <c r="F28" s="10">
        <v>1275</v>
      </c>
      <c r="G28" s="11">
        <v>36143631.899999999</v>
      </c>
      <c r="H28" s="10">
        <v>1000</v>
      </c>
      <c r="I28" s="10">
        <v>28924510</v>
      </c>
      <c r="J28" s="10">
        <v>803</v>
      </c>
      <c r="K28" s="11">
        <v>24229783.59</v>
      </c>
      <c r="L28" s="10">
        <f t="shared" si="1"/>
        <v>1472</v>
      </c>
      <c r="M28" s="11">
        <f t="shared" si="1"/>
        <v>40838358.310000002</v>
      </c>
    </row>
    <row r="29" spans="1:13" ht="45" x14ac:dyDescent="0.25">
      <c r="A29" s="1"/>
      <c r="B29" s="6">
        <v>25</v>
      </c>
      <c r="C29" s="7" t="s">
        <v>62</v>
      </c>
      <c r="D29" s="7" t="s">
        <v>63</v>
      </c>
      <c r="E29" s="9" t="s">
        <v>17</v>
      </c>
      <c r="F29" s="10">
        <v>28889</v>
      </c>
      <c r="G29" s="11">
        <v>6125477.7999999998</v>
      </c>
      <c r="H29" s="10">
        <v>40000</v>
      </c>
      <c r="I29" s="10">
        <v>7840800</v>
      </c>
      <c r="J29" s="10">
        <v>14290</v>
      </c>
      <c r="K29" s="11">
        <v>2906399.0799999996</v>
      </c>
      <c r="L29" s="10">
        <f t="shared" si="1"/>
        <v>54599</v>
      </c>
      <c r="M29" s="11">
        <f t="shared" si="1"/>
        <v>11059878.720000001</v>
      </c>
    </row>
    <row r="30" spans="1:13" ht="22.5" x14ac:dyDescent="0.25">
      <c r="A30" s="1"/>
      <c r="B30" s="6">
        <v>26</v>
      </c>
      <c r="C30" s="7" t="s">
        <v>64</v>
      </c>
      <c r="D30" s="7" t="s">
        <v>65</v>
      </c>
      <c r="E30" s="9" t="s">
        <v>17</v>
      </c>
      <c r="F30" s="10">
        <v>1810</v>
      </c>
      <c r="G30" s="11">
        <v>15236880</v>
      </c>
      <c r="H30" s="10">
        <v>4000</v>
      </c>
      <c r="I30" s="10">
        <v>27600000</v>
      </c>
      <c r="J30" s="10">
        <v>2822</v>
      </c>
      <c r="K30" s="11">
        <v>22219680</v>
      </c>
      <c r="L30" s="10">
        <f t="shared" si="1"/>
        <v>2988</v>
      </c>
      <c r="M30" s="11">
        <f t="shared" si="1"/>
        <v>20617200</v>
      </c>
    </row>
    <row r="31" spans="1:13" ht="56.25" x14ac:dyDescent="0.25">
      <c r="A31" s="1"/>
      <c r="B31" s="6">
        <v>27</v>
      </c>
      <c r="C31" s="7" t="s">
        <v>66</v>
      </c>
      <c r="D31" s="7" t="s">
        <v>67</v>
      </c>
      <c r="E31" s="9" t="s">
        <v>17</v>
      </c>
      <c r="F31" s="10">
        <v>1991</v>
      </c>
      <c r="G31" s="11">
        <v>10357940</v>
      </c>
      <c r="H31" s="10">
        <v>3500</v>
      </c>
      <c r="I31" s="10">
        <v>16800000</v>
      </c>
      <c r="J31" s="10">
        <v>1363</v>
      </c>
      <c r="K31" s="11">
        <v>7290081.2599999998</v>
      </c>
      <c r="L31" s="10">
        <f t="shared" si="1"/>
        <v>4128</v>
      </c>
      <c r="M31" s="11">
        <f t="shared" si="1"/>
        <v>19867858.740000002</v>
      </c>
    </row>
    <row r="32" spans="1:13" ht="45" x14ac:dyDescent="0.25">
      <c r="A32" s="1"/>
      <c r="B32" s="6">
        <v>28</v>
      </c>
      <c r="C32" s="7" t="s">
        <v>68</v>
      </c>
      <c r="D32" s="7" t="s">
        <v>69</v>
      </c>
      <c r="E32" s="9" t="s">
        <v>17</v>
      </c>
      <c r="F32" s="10">
        <v>1500</v>
      </c>
      <c r="G32" s="11">
        <v>9000000</v>
      </c>
      <c r="H32" s="10">
        <v>3500</v>
      </c>
      <c r="I32" s="10">
        <v>15834000</v>
      </c>
      <c r="J32" s="10">
        <v>1502</v>
      </c>
      <c r="K32" s="11">
        <v>9009048</v>
      </c>
      <c r="L32" s="10">
        <f t="shared" si="1"/>
        <v>3498</v>
      </c>
      <c r="M32" s="11">
        <f t="shared" si="1"/>
        <v>15824952</v>
      </c>
    </row>
    <row r="33" spans="1:13" ht="67.5" x14ac:dyDescent="0.25">
      <c r="A33" s="1"/>
      <c r="B33" s="6">
        <v>29</v>
      </c>
      <c r="C33" s="7" t="s">
        <v>70</v>
      </c>
      <c r="D33" s="7" t="s">
        <v>71</v>
      </c>
      <c r="E33" s="9" t="s">
        <v>17</v>
      </c>
      <c r="F33" s="10">
        <v>2</v>
      </c>
      <c r="G33" s="11">
        <v>130043.1</v>
      </c>
      <c r="H33" s="10">
        <v>418</v>
      </c>
      <c r="I33" s="10">
        <v>31576915.48</v>
      </c>
      <c r="J33" s="10">
        <v>418</v>
      </c>
      <c r="K33" s="11">
        <v>31555872.859999999</v>
      </c>
      <c r="L33" s="10">
        <f t="shared" si="1"/>
        <v>2</v>
      </c>
      <c r="M33" s="11">
        <f t="shared" si="1"/>
        <v>151085.72000000253</v>
      </c>
    </row>
    <row r="34" spans="1:13" ht="22.5" x14ac:dyDescent="0.25">
      <c r="A34" s="1"/>
      <c r="B34" s="6"/>
      <c r="C34" s="12"/>
      <c r="D34" s="12" t="s">
        <v>72</v>
      </c>
      <c r="E34" s="13"/>
      <c r="F34" s="14">
        <f t="shared" ref="F34:M34" si="2">SUM(F5:F33)</f>
        <v>98387</v>
      </c>
      <c r="G34" s="15">
        <f t="shared" si="2"/>
        <v>359254401.56999999</v>
      </c>
      <c r="H34" s="14">
        <f t="shared" si="2"/>
        <v>120769</v>
      </c>
      <c r="I34" s="14">
        <f t="shared" si="2"/>
        <v>287430124.69</v>
      </c>
      <c r="J34" s="14">
        <f t="shared" si="2"/>
        <v>68530</v>
      </c>
      <c r="K34" s="15">
        <f t="shared" si="2"/>
        <v>299808956.58999997</v>
      </c>
      <c r="L34" s="14">
        <f t="shared" si="2"/>
        <v>150626</v>
      </c>
      <c r="M34" s="15">
        <f t="shared" si="2"/>
        <v>346875569.67000008</v>
      </c>
    </row>
  </sheetData>
  <mergeCells count="1">
    <mergeCell ref="B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Marine </cp:lastModifiedBy>
  <dcterms:created xsi:type="dcterms:W3CDTF">2024-04-16T11:40:59Z</dcterms:created>
  <dcterms:modified xsi:type="dcterms:W3CDTF">2024-05-07T07:02:20Z</dcterms:modified>
</cp:coreProperties>
</file>